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BHU895/Shared Documents/LL01.2025/05 Enmiendas y Comunicados/ENMIENDA 01/"/>
    </mc:Choice>
  </mc:AlternateContent>
  <xr:revisionPtr revIDLastSave="28" documentId="13_ncr:1_{A40A8CCA-DD4E-4FEA-95EA-AFE221371AA2}" xr6:coauthVersionLast="47" xr6:coauthVersionMax="47" xr10:uidLastSave="{54D213E3-00BD-4D6B-9231-AC3FAFF2A49B}"/>
  <bookViews>
    <workbookView xWindow="-108" yWindow="-108" windowWidth="23256" windowHeight="12456" xr2:uid="{6F944649-7B3B-47FC-AC15-B2C8B1CAAFA1}"/>
  </bookViews>
  <sheets>
    <sheet name="Hoja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H54" i="1"/>
  <c r="F51" i="1"/>
  <c r="F40" i="1"/>
  <c r="H40" i="1"/>
  <c r="F41" i="1"/>
  <c r="H41" i="1"/>
  <c r="F42" i="1"/>
  <c r="H42" i="1"/>
  <c r="F43" i="1"/>
  <c r="H43" i="1"/>
  <c r="F44" i="1"/>
  <c r="H44" i="1"/>
  <c r="F45" i="1"/>
  <c r="H45" i="1"/>
  <c r="F37" i="1"/>
  <c r="H37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1" i="1"/>
  <c r="H31" i="1"/>
  <c r="F17" i="1"/>
  <c r="H17" i="1"/>
  <c r="F10" i="1"/>
  <c r="H10" i="1"/>
  <c r="F11" i="1"/>
  <c r="H11" i="1"/>
  <c r="F12" i="1"/>
  <c r="H12" i="1"/>
  <c r="F13" i="1"/>
  <c r="H13" i="1"/>
  <c r="F14" i="1"/>
  <c r="H14" i="1"/>
  <c r="F15" i="1"/>
  <c r="H15" i="1"/>
  <c r="F16" i="1"/>
  <c r="H16" i="1"/>
  <c r="H9" i="1"/>
  <c r="F9" i="1"/>
  <c r="F39" i="1"/>
  <c r="H39" i="1"/>
  <c r="H38" i="1"/>
  <c r="F38" i="1"/>
  <c r="F23" i="1"/>
  <c r="H23" i="1"/>
  <c r="F54" i="1" l="1"/>
  <c r="F19" i="1"/>
  <c r="H19" i="1"/>
  <c r="F47" i="1"/>
  <c r="H47" i="1"/>
  <c r="F33" i="1"/>
  <c r="C58" i="1" s="1"/>
  <c r="H33" i="1"/>
  <c r="C59" i="1" l="1"/>
</calcChain>
</file>

<file path=xl/sharedStrings.xml><?xml version="1.0" encoding="utf-8"?>
<sst xmlns="http://schemas.openxmlformats.org/spreadsheetml/2006/main" count="108" uniqueCount="82">
  <si>
    <t>Rubro</t>
  </si>
  <si>
    <t>Sub-Rubro</t>
  </si>
  <si>
    <t>METRAJE</t>
  </si>
  <si>
    <t>UNIDAD</t>
  </si>
  <si>
    <t>PRECIO UNITARIO 
Pesos uruguayos</t>
  </si>
  <si>
    <t>PRECIO SUBRUBRO 
Pesos uruguayos</t>
  </si>
  <si>
    <t>M IMPONIBLE UNITARIO 
Pesos uruguayos</t>
  </si>
  <si>
    <t>M IMPONIBLE SUBRUBRO 
Pesos uruguayos</t>
  </si>
  <si>
    <t>GENERALIDADES</t>
  </si>
  <si>
    <t>0.1</t>
  </si>
  <si>
    <t xml:space="preserve">Implantación </t>
  </si>
  <si>
    <t>GL</t>
  </si>
  <si>
    <t>0.2</t>
  </si>
  <si>
    <t xml:space="preserve">Vallados provisorios </t>
  </si>
  <si>
    <t>0.3</t>
  </si>
  <si>
    <t xml:space="preserve">Dirección de Obra </t>
  </si>
  <si>
    <t>0.4</t>
  </si>
  <si>
    <t>Proyecto ejecutivo</t>
  </si>
  <si>
    <t>0.5</t>
  </si>
  <si>
    <t>Tramitaciones</t>
  </si>
  <si>
    <t>0.6</t>
  </si>
  <si>
    <t>Planos conforme a obra</t>
  </si>
  <si>
    <t>0.7</t>
  </si>
  <si>
    <t xml:space="preserve">Provisorios de luz y agua </t>
  </si>
  <si>
    <t>0.8</t>
  </si>
  <si>
    <t xml:space="preserve">Seguridad en obra </t>
  </si>
  <si>
    <t>0.9</t>
  </si>
  <si>
    <t xml:space="preserve">Limpieza de obra </t>
  </si>
  <si>
    <t>SUB TOTAL GENERALIDADES</t>
  </si>
  <si>
    <t>MT - MEDIA TENSIÓN</t>
  </si>
  <si>
    <t>1.1</t>
  </si>
  <si>
    <t>Suministro y montaje de celdas de MT (entrada + proteccion Trafo 1 y Trafo 2)</t>
  </si>
  <si>
    <t>1.2</t>
  </si>
  <si>
    <t>Suministro y montaje de transformador de potencia (T1 6,3/0,4 kV)</t>
  </si>
  <si>
    <t>U</t>
  </si>
  <si>
    <t>1.3</t>
  </si>
  <si>
    <t>Suministro y montaje de conductores en MT</t>
  </si>
  <si>
    <t>1.4</t>
  </si>
  <si>
    <t>Suministro y montaje de canalizaciones en MT</t>
  </si>
  <si>
    <t>1.5</t>
  </si>
  <si>
    <t>Suministro y montaje de TSSAA (AC-DC) + cargador de baterias</t>
  </si>
  <si>
    <t>1.6</t>
  </si>
  <si>
    <t>Desmontaje y retiro de equipos, conductores y protecciones en MT</t>
  </si>
  <si>
    <t>1.7</t>
  </si>
  <si>
    <t>Desmontaje y retiro de transformadores existentes</t>
  </si>
  <si>
    <t>1.8</t>
  </si>
  <si>
    <t>Elementos auxiliares, terminales y otros</t>
  </si>
  <si>
    <t>1.9</t>
  </si>
  <si>
    <t>Tramites, gestión UTE, ensayos y documentación</t>
  </si>
  <si>
    <t>SUB TOTAL MT - MEDIA TENSIÓN</t>
  </si>
  <si>
    <t>BT - BAJA TENSIÓN</t>
  </si>
  <si>
    <t>2.1</t>
  </si>
  <si>
    <t>Suministro y montaje de TG230V</t>
  </si>
  <si>
    <t>2.2</t>
  </si>
  <si>
    <t>Suministro y montaje de TG400V</t>
  </si>
  <si>
    <t>2.3</t>
  </si>
  <si>
    <t>Suministro y montaje de conductores en BT</t>
  </si>
  <si>
    <t>2.4</t>
  </si>
  <si>
    <t>Suministro y montaje de canalizaciones en BT</t>
  </si>
  <si>
    <t>2.5</t>
  </si>
  <si>
    <t>Desmontaje y retiro de autotrafo 0,23/0,4 kV y tablero de potencia</t>
  </si>
  <si>
    <t>2.6</t>
  </si>
  <si>
    <t>Conexionado de conductores a paneles de BT</t>
  </si>
  <si>
    <t>2.7</t>
  </si>
  <si>
    <t>Suiministro y montaje de interruptores en paneles de BT</t>
  </si>
  <si>
    <t>2.8</t>
  </si>
  <si>
    <t>Elementos auxiliares y otros</t>
  </si>
  <si>
    <t>2.9</t>
  </si>
  <si>
    <t>Pruebas, ensayos y documentación</t>
  </si>
  <si>
    <t>SUB TOTAL BT - BAJA TENSIÓN</t>
  </si>
  <si>
    <t>MANTENIMIENTO</t>
  </si>
  <si>
    <t>3.1</t>
  </si>
  <si>
    <t>MES</t>
  </si>
  <si>
    <t>SUB TOTAL MANTENIMIENTO</t>
  </si>
  <si>
    <t>TOTAL OBRA (No incluye IVA)</t>
  </si>
  <si>
    <t xml:space="preserve">MONTO IMPONIBLE </t>
  </si>
  <si>
    <t>Mantenimiento de todos los sistemas eléctricos intervenidos (12 meses)</t>
  </si>
  <si>
    <t>Mantenimiento preventivo y correctivo según Condiciones (36 meses)</t>
  </si>
  <si>
    <t xml:space="preserve">ACONDICIONAMIENTO ELÉCTRICO DE CASA CENTRAL DE BHU
</t>
  </si>
  <si>
    <t xml:space="preserve">LLAMADO A OFERTAS N°01/2025
</t>
  </si>
  <si>
    <t>CONVENIO BHU- CND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</si>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</sst>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;[Red]0.00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  <font>
      <sz val="12"/>
      <name val="Calibri"/>
      <family val="2"/>
      <scheme val="minor"/>
    </font>
    <font>
      <sz val="10"/>
      <color indexed="8"/>
      <name val="Arial"/>
      <family val="2"/>
      <charset val="1"/>
    </font>
    <font>
      <sz val="14"/>
      <name val="Tahoma"/>
      <family val="2"/>
    </font>
    <font>
      <sz val="14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vertical="center" shrinkToFit="1"/>
    </xf>
    <xf numFmtId="3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vertical="center" shrinkToFit="1"/>
    </xf>
    <xf numFmtId="1" fontId="8" fillId="3" borderId="0" xfId="0" applyNumberFormat="1" applyFont="1" applyFill="1" applyAlignment="1">
      <alignment horizontal="left" vertical="center" shrinkToFit="1"/>
    </xf>
    <xf numFmtId="0" fontId="8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165" fontId="6" fillId="3" borderId="0" xfId="0" applyNumberFormat="1" applyFont="1" applyFill="1" applyAlignment="1">
      <alignment vertical="center" shrinkToFit="1"/>
    </xf>
    <xf numFmtId="165" fontId="6" fillId="3" borderId="0" xfId="0" applyNumberFormat="1" applyFont="1" applyFill="1" applyAlignment="1">
      <alignment horizontal="right" vertical="center" shrinkToFi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>
      <alignment vertical="center" shrinkToFit="1"/>
    </xf>
    <xf numFmtId="165" fontId="7" fillId="0" borderId="0" xfId="0" applyNumberFormat="1" applyFont="1" applyAlignment="1">
      <alignment horizontal="right" vertical="center" shrinkToFi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0" fontId="7" fillId="0" borderId="0" xfId="4" applyFont="1" applyAlignment="1">
      <alignment horizontal="left"/>
    </xf>
    <xf numFmtId="0" fontId="12" fillId="3" borderId="0" xfId="0" applyFont="1" applyFill="1" applyAlignment="1">
      <alignment horizontal="left" vertical="center" wrapText="1"/>
    </xf>
    <xf numFmtId="165" fontId="8" fillId="3" borderId="0" xfId="0" applyNumberFormat="1" applyFont="1" applyFill="1" applyAlignment="1">
      <alignment vertical="center" shrinkToFit="1"/>
    </xf>
    <xf numFmtId="165" fontId="8" fillId="3" borderId="0" xfId="0" applyNumberFormat="1" applyFont="1" applyFill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0" fontId="7" fillId="0" borderId="0" xfId="4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165" fontId="8" fillId="0" borderId="0" xfId="0" applyNumberFormat="1" applyFont="1" applyAlignment="1">
      <alignment vertical="center" shrinkToFit="1"/>
    </xf>
    <xf numFmtId="165" fontId="8" fillId="0" borderId="0" xfId="0" applyNumberFormat="1" applyFont="1" applyAlignment="1">
      <alignment horizontal="right" vertical="center" shrinkToFit="1"/>
    </xf>
    <xf numFmtId="0" fontId="6" fillId="0" borderId="0" xfId="4" applyFont="1" applyAlignment="1">
      <alignment horizontal="left" wrapText="1"/>
    </xf>
    <xf numFmtId="0" fontId="14" fillId="0" borderId="0" xfId="0" applyFont="1" applyAlignment="1">
      <alignment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/>
    </xf>
    <xf numFmtId="164" fontId="7" fillId="0" borderId="0" xfId="0" applyNumberFormat="1" applyFont="1" applyFill="1" applyBorder="1" applyAlignment="1" applyProtection="1">
      <alignment horizontal="center"/>
      <protection locked="0"/>
    </xf>
    <xf numFmtId="165" fontId="7" fillId="0" borderId="0" xfId="0" applyNumberFormat="1" applyFont="1" applyFill="1" applyBorder="1" applyAlignment="1">
      <alignment vertical="center" shrinkToFit="1"/>
    </xf>
    <xf numFmtId="165" fontId="7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/>
    </xf>
  </cellXfs>
  <cellStyles count="8">
    <cellStyle name="Excel Built-in Normal" xfId="7" xr:uid="{1208FB0E-BCF8-4705-A435-9E76A68B81DC}"/>
    <cellStyle name="Millares 2" xfId="5" xr:uid="{A906689A-9EE9-462C-B735-2A0C240B2F19}"/>
    <cellStyle name="Millares 3" xfId="2" xr:uid="{F3DD1F6C-39AD-42E7-8D90-10122B1FD96A}"/>
    <cellStyle name="Normal" xfId="0" builtinId="0"/>
    <cellStyle name="Normal 2" xfId="4" xr:uid="{6D4C14B1-2C72-4AA6-9899-0DD4C92A3EC3}"/>
    <cellStyle name="Normal 2 6" xfId="3" xr:uid="{12CFFDF2-746B-4A1B-A3EE-AF829702C6B4}"/>
    <cellStyle name="Normal 3" xfId="1" xr:uid="{4BE37F0F-F187-4B2F-9679-F17BEF374F6E}"/>
    <cellStyle name="Porcentaje 2" xfId="6" xr:uid="{9C7BCAC9-0F80-443D-BDC4-A184F7F84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D82B-385A-4E39-9169-1972CE180116}">
  <sheetPr>
    <pageSetUpPr fitToPage="1"/>
  </sheetPr>
  <dimension ref="A2:H60"/>
  <sheetViews>
    <sheetView tabSelected="1" zoomScale="80" zoomScaleNormal="80" workbookViewId="0">
      <pane ySplit="6" topLeftCell="A7" activePane="bottomLeft" state="frozen"/>
      <selection pane="bottomLeft" activeCell="A2" sqref="A2"/>
    </sheetView>
  </sheetViews>
  <sheetFormatPr baseColWidth="10" defaultColWidth="11.44140625" defaultRowHeight="15" x14ac:dyDescent="0.3"/>
  <cols>
    <col min="1" max="1" width="10.5546875" style="5" customWidth="1"/>
    <col min="2" max="2" width="77.6640625" style="5" customWidth="1"/>
    <col min="3" max="3" width="16.6640625" style="62" customWidth="1"/>
    <col min="4" max="4" width="16.6640625" style="5" customWidth="1"/>
    <col min="5" max="5" width="20.6640625" style="3" customWidth="1"/>
    <col min="6" max="6" width="20.6640625" style="8" customWidth="1"/>
    <col min="7" max="7" width="20.6640625" style="3" customWidth="1"/>
    <col min="8" max="8" width="20.6640625" style="8" customWidth="1"/>
    <col min="9" max="16384" width="11.44140625" style="1"/>
  </cols>
  <sheetData>
    <row r="2" spans="1:8" ht="28.2" customHeight="1" x14ac:dyDescent="0.3">
      <c r="A2" s="41" t="s">
        <v>78</v>
      </c>
      <c r="B2" s="9"/>
      <c r="C2" s="63"/>
      <c r="D2" s="4"/>
      <c r="E2" s="42"/>
      <c r="F2" s="6"/>
      <c r="G2" s="42"/>
      <c r="H2" s="6"/>
    </row>
    <row r="3" spans="1:8" ht="28.2" customHeight="1" x14ac:dyDescent="0.3">
      <c r="A3" s="41" t="s">
        <v>79</v>
      </c>
      <c r="B3" s="9"/>
      <c r="C3" s="21"/>
      <c r="D3" s="21"/>
      <c r="F3" s="6"/>
      <c r="H3" s="6"/>
    </row>
    <row r="4" spans="1:8" ht="28.2" customHeight="1" x14ac:dyDescent="0.3">
      <c r="A4" s="41" t="s">
        <v>80</v>
      </c>
      <c r="B4" s="9"/>
      <c r="C4" s="21"/>
      <c r="D4" s="21"/>
      <c r="F4" s="6"/>
      <c r="H4" s="6"/>
    </row>
    <row r="5" spans="1:8" s="48" customFormat="1" x14ac:dyDescent="0.3">
      <c r="A5" s="43"/>
      <c r="B5" s="44"/>
      <c r="C5" s="45"/>
      <c r="D5" s="45"/>
      <c r="E5" s="46"/>
      <c r="F5" s="47"/>
      <c r="G5" s="46"/>
      <c r="H5" s="47"/>
    </row>
    <row r="6" spans="1:8" ht="56.1" customHeight="1" x14ac:dyDescent="0.3">
      <c r="A6" s="2" t="s">
        <v>0</v>
      </c>
      <c r="B6" s="2" t="s">
        <v>1</v>
      </c>
      <c r="C6" s="63" t="s">
        <v>2</v>
      </c>
      <c r="D6" s="63" t="s">
        <v>3</v>
      </c>
      <c r="E6" s="63" t="s">
        <v>4</v>
      </c>
      <c r="F6" s="63" t="s">
        <v>5</v>
      </c>
      <c r="G6" s="63" t="s">
        <v>6</v>
      </c>
      <c r="H6" s="63" t="s">
        <v>7</v>
      </c>
    </row>
    <row r="8" spans="1:8" ht="20.100000000000001" customHeight="1" x14ac:dyDescent="0.3">
      <c r="A8" s="15">
        <v>0</v>
      </c>
      <c r="B8" s="39" t="s">
        <v>8</v>
      </c>
      <c r="C8" s="39"/>
      <c r="D8" s="39"/>
      <c r="E8" s="39"/>
      <c r="F8" s="39"/>
      <c r="G8" s="39"/>
      <c r="H8" s="39"/>
    </row>
    <row r="9" spans="1:8" ht="20.100000000000001" customHeight="1" x14ac:dyDescent="0.25">
      <c r="A9" s="4" t="s">
        <v>9</v>
      </c>
      <c r="B9" s="4" t="s">
        <v>10</v>
      </c>
      <c r="C9" s="21"/>
      <c r="D9" s="22" t="s">
        <v>11</v>
      </c>
      <c r="E9" s="25"/>
      <c r="F9" s="24">
        <f t="shared" ref="F9" si="0">+C9*E9</f>
        <v>0</v>
      </c>
      <c r="G9" s="25"/>
      <c r="H9" s="24">
        <f t="shared" ref="H9" si="1">+C9*G9</f>
        <v>0</v>
      </c>
    </row>
    <row r="10" spans="1:8" ht="20.25" customHeight="1" x14ac:dyDescent="0.25">
      <c r="A10" s="4" t="s">
        <v>12</v>
      </c>
      <c r="B10" s="4" t="s">
        <v>13</v>
      </c>
      <c r="C10" s="21"/>
      <c r="D10" s="22" t="s">
        <v>11</v>
      </c>
      <c r="E10" s="25"/>
      <c r="F10" s="24">
        <f t="shared" ref="F10:F17" si="2">+C10*E10</f>
        <v>0</v>
      </c>
      <c r="G10" s="25"/>
      <c r="H10" s="24">
        <f t="shared" ref="H10:H17" si="3">+C10*G10</f>
        <v>0</v>
      </c>
    </row>
    <row r="11" spans="1:8" ht="20.100000000000001" customHeight="1" x14ac:dyDescent="0.25">
      <c r="A11" s="4" t="s">
        <v>14</v>
      </c>
      <c r="B11" s="4" t="s">
        <v>15</v>
      </c>
      <c r="C11" s="21"/>
      <c r="D11" s="22" t="s">
        <v>11</v>
      </c>
      <c r="E11" s="25"/>
      <c r="F11" s="24">
        <f t="shared" si="2"/>
        <v>0</v>
      </c>
      <c r="G11" s="25"/>
      <c r="H11" s="24">
        <f t="shared" si="3"/>
        <v>0</v>
      </c>
    </row>
    <row r="12" spans="1:8" ht="20.100000000000001" customHeight="1" x14ac:dyDescent="0.25">
      <c r="A12" s="4" t="s">
        <v>16</v>
      </c>
      <c r="B12" s="4" t="s">
        <v>17</v>
      </c>
      <c r="C12" s="21"/>
      <c r="D12" s="22" t="s">
        <v>11</v>
      </c>
      <c r="E12" s="25"/>
      <c r="F12" s="24">
        <f t="shared" si="2"/>
        <v>0</v>
      </c>
      <c r="G12" s="25"/>
      <c r="H12" s="24">
        <f t="shared" si="3"/>
        <v>0</v>
      </c>
    </row>
    <row r="13" spans="1:8" ht="20.100000000000001" customHeight="1" x14ac:dyDescent="0.25">
      <c r="A13" s="4" t="s">
        <v>18</v>
      </c>
      <c r="B13" s="4" t="s">
        <v>19</v>
      </c>
      <c r="C13" s="21"/>
      <c r="D13" s="22" t="s">
        <v>11</v>
      </c>
      <c r="E13" s="25"/>
      <c r="F13" s="24">
        <f t="shared" si="2"/>
        <v>0</v>
      </c>
      <c r="G13" s="25"/>
      <c r="H13" s="24">
        <f t="shared" si="3"/>
        <v>0</v>
      </c>
    </row>
    <row r="14" spans="1:8" ht="20.100000000000001" customHeight="1" x14ac:dyDescent="0.25">
      <c r="A14" s="4" t="s">
        <v>20</v>
      </c>
      <c r="B14" s="4" t="s">
        <v>21</v>
      </c>
      <c r="C14" s="21"/>
      <c r="D14" s="22" t="s">
        <v>11</v>
      </c>
      <c r="E14" s="25"/>
      <c r="F14" s="24">
        <f t="shared" si="2"/>
        <v>0</v>
      </c>
      <c r="G14" s="25"/>
      <c r="H14" s="24">
        <f t="shared" si="3"/>
        <v>0</v>
      </c>
    </row>
    <row r="15" spans="1:8" ht="20.100000000000001" customHeight="1" x14ac:dyDescent="0.25">
      <c r="A15" s="4" t="s">
        <v>22</v>
      </c>
      <c r="B15" s="4" t="s">
        <v>23</v>
      </c>
      <c r="C15" s="21"/>
      <c r="D15" s="22" t="s">
        <v>11</v>
      </c>
      <c r="E15" s="25"/>
      <c r="F15" s="24">
        <f t="shared" si="2"/>
        <v>0</v>
      </c>
      <c r="G15" s="25"/>
      <c r="H15" s="24">
        <f t="shared" si="3"/>
        <v>0</v>
      </c>
    </row>
    <row r="16" spans="1:8" ht="20.100000000000001" customHeight="1" x14ac:dyDescent="0.25">
      <c r="A16" s="4" t="s">
        <v>24</v>
      </c>
      <c r="B16" s="4" t="s">
        <v>25</v>
      </c>
      <c r="C16" s="21"/>
      <c r="D16" s="22" t="s">
        <v>11</v>
      </c>
      <c r="E16" s="25"/>
      <c r="F16" s="24">
        <f t="shared" si="2"/>
        <v>0</v>
      </c>
      <c r="G16" s="25"/>
      <c r="H16" s="24">
        <f t="shared" si="3"/>
        <v>0</v>
      </c>
    </row>
    <row r="17" spans="1:8" ht="20.100000000000001" customHeight="1" x14ac:dyDescent="0.25">
      <c r="A17" s="4" t="s">
        <v>26</v>
      </c>
      <c r="B17" s="4" t="s">
        <v>27</v>
      </c>
      <c r="C17" s="21"/>
      <c r="D17" s="22" t="s">
        <v>11</v>
      </c>
      <c r="E17" s="25"/>
      <c r="F17" s="24">
        <f t="shared" si="2"/>
        <v>0</v>
      </c>
      <c r="G17" s="25"/>
      <c r="H17" s="24">
        <f t="shared" si="3"/>
        <v>0</v>
      </c>
    </row>
    <row r="18" spans="1:8" ht="20.100000000000001" customHeight="1" x14ac:dyDescent="0.25">
      <c r="A18" s="4"/>
      <c r="B18" s="9"/>
      <c r="C18" s="63"/>
      <c r="D18" s="22"/>
      <c r="E18" s="25"/>
      <c r="F18" s="24"/>
      <c r="G18" s="25"/>
      <c r="H18" s="24"/>
    </row>
    <row r="19" spans="1:8" s="31" customFormat="1" ht="20.100000000000001" customHeight="1" x14ac:dyDescent="0.3">
      <c r="A19" s="28"/>
      <c r="B19" s="16" t="s">
        <v>28</v>
      </c>
      <c r="C19" s="38"/>
      <c r="D19" s="16"/>
      <c r="E19" s="29"/>
      <c r="F19" s="30">
        <f>SUM(F9:F18)</f>
        <v>0</v>
      </c>
      <c r="G19" s="30"/>
      <c r="H19" s="30">
        <f>SUM(H9:H18)</f>
        <v>0</v>
      </c>
    </row>
    <row r="20" spans="1:8" s="31" customFormat="1" ht="20.100000000000001" customHeight="1" x14ac:dyDescent="0.3">
      <c r="A20" s="33"/>
      <c r="B20" s="10"/>
      <c r="C20" s="64"/>
      <c r="D20" s="10"/>
      <c r="E20" s="34"/>
      <c r="F20" s="35"/>
      <c r="G20" s="35"/>
      <c r="H20" s="35"/>
    </row>
    <row r="21" spans="1:8" ht="20.100000000000001" customHeight="1" x14ac:dyDescent="0.3">
      <c r="A21" s="15">
        <v>1</v>
      </c>
      <c r="B21" s="39" t="s">
        <v>29</v>
      </c>
      <c r="C21" s="39"/>
      <c r="D21" s="39"/>
      <c r="E21" s="39"/>
      <c r="F21" s="39"/>
      <c r="G21" s="39"/>
      <c r="H21" s="39"/>
    </row>
    <row r="22" spans="1:8" ht="20.100000000000001" customHeight="1" x14ac:dyDescent="0.25">
      <c r="A22" s="1"/>
      <c r="B22" s="1"/>
      <c r="C22" s="21"/>
      <c r="D22" s="22"/>
      <c r="E22" s="25"/>
      <c r="F22" s="24"/>
      <c r="G22" s="25"/>
      <c r="H22" s="24"/>
    </row>
    <row r="23" spans="1:8" ht="30" x14ac:dyDescent="0.25">
      <c r="A23" s="4" t="s">
        <v>30</v>
      </c>
      <c r="B23" s="4" t="s">
        <v>31</v>
      </c>
      <c r="C23" s="21"/>
      <c r="D23" s="22" t="s">
        <v>11</v>
      </c>
      <c r="E23" s="25"/>
      <c r="F23" s="24">
        <f t="shared" ref="F23" si="4">+C23*E23</f>
        <v>0</v>
      </c>
      <c r="G23" s="25"/>
      <c r="H23" s="24">
        <f t="shared" ref="H23" si="5">+C23*G23</f>
        <v>0</v>
      </c>
    </row>
    <row r="24" spans="1:8" ht="20.100000000000001" customHeight="1" x14ac:dyDescent="0.25">
      <c r="A24" s="4" t="s">
        <v>32</v>
      </c>
      <c r="B24" s="4" t="s">
        <v>33</v>
      </c>
      <c r="C24" s="21"/>
      <c r="D24" s="22" t="s">
        <v>34</v>
      </c>
      <c r="E24" s="25"/>
      <c r="F24" s="24">
        <f t="shared" ref="F24:F31" si="6">+C24*E24</f>
        <v>0</v>
      </c>
      <c r="G24" s="25"/>
      <c r="H24" s="24">
        <f t="shared" ref="H24:H31" si="7">+C24*G24</f>
        <v>0</v>
      </c>
    </row>
    <row r="25" spans="1:8" ht="20.100000000000001" customHeight="1" x14ac:dyDescent="0.25">
      <c r="A25" s="4" t="s">
        <v>35</v>
      </c>
      <c r="B25" s="4" t="s">
        <v>36</v>
      </c>
      <c r="C25" s="21"/>
      <c r="D25" s="22" t="s">
        <v>11</v>
      </c>
      <c r="E25" s="25"/>
      <c r="F25" s="24">
        <f t="shared" si="6"/>
        <v>0</v>
      </c>
      <c r="G25" s="25"/>
      <c r="H25" s="24">
        <f t="shared" si="7"/>
        <v>0</v>
      </c>
    </row>
    <row r="26" spans="1:8" ht="20.100000000000001" customHeight="1" x14ac:dyDescent="0.25">
      <c r="A26" s="4" t="s">
        <v>37</v>
      </c>
      <c r="B26" s="4" t="s">
        <v>38</v>
      </c>
      <c r="C26" s="21"/>
      <c r="D26" s="22" t="s">
        <v>11</v>
      </c>
      <c r="E26" s="25"/>
      <c r="F26" s="24">
        <f t="shared" si="6"/>
        <v>0</v>
      </c>
      <c r="G26" s="25"/>
      <c r="H26" s="24">
        <f t="shared" si="7"/>
        <v>0</v>
      </c>
    </row>
    <row r="27" spans="1:8" ht="20.100000000000001" customHeight="1" x14ac:dyDescent="0.25">
      <c r="A27" s="4" t="s">
        <v>39</v>
      </c>
      <c r="B27" s="4" t="s">
        <v>40</v>
      </c>
      <c r="C27" s="21"/>
      <c r="D27" s="22" t="s">
        <v>11</v>
      </c>
      <c r="E27" s="25"/>
      <c r="F27" s="24">
        <f t="shared" si="6"/>
        <v>0</v>
      </c>
      <c r="G27" s="25"/>
      <c r="H27" s="24">
        <f t="shared" si="7"/>
        <v>0</v>
      </c>
    </row>
    <row r="28" spans="1:8" ht="20.100000000000001" customHeight="1" x14ac:dyDescent="0.25">
      <c r="A28" s="4" t="s">
        <v>41</v>
      </c>
      <c r="B28" s="4" t="s">
        <v>42</v>
      </c>
      <c r="C28" s="21"/>
      <c r="D28" s="22" t="s">
        <v>11</v>
      </c>
      <c r="E28" s="25"/>
      <c r="F28" s="24">
        <f t="shared" si="6"/>
        <v>0</v>
      </c>
      <c r="G28" s="25"/>
      <c r="H28" s="24">
        <f t="shared" si="7"/>
        <v>0</v>
      </c>
    </row>
    <row r="29" spans="1:8" ht="20.100000000000001" customHeight="1" x14ac:dyDescent="0.25">
      <c r="A29" s="4" t="s">
        <v>43</v>
      </c>
      <c r="B29" s="4" t="s">
        <v>44</v>
      </c>
      <c r="C29" s="21"/>
      <c r="D29" s="22" t="s">
        <v>11</v>
      </c>
      <c r="E29" s="25"/>
      <c r="F29" s="24">
        <f t="shared" si="6"/>
        <v>0</v>
      </c>
      <c r="G29" s="25"/>
      <c r="H29" s="24">
        <f t="shared" si="7"/>
        <v>0</v>
      </c>
    </row>
    <row r="30" spans="1:8" ht="20.100000000000001" customHeight="1" x14ac:dyDescent="0.25">
      <c r="A30" s="4" t="s">
        <v>45</v>
      </c>
      <c r="B30" s="4" t="s">
        <v>46</v>
      </c>
      <c r="C30" s="21"/>
      <c r="D30" s="22" t="s">
        <v>11</v>
      </c>
      <c r="E30" s="25"/>
      <c r="F30" s="24">
        <f t="shared" si="6"/>
        <v>0</v>
      </c>
      <c r="G30" s="25"/>
      <c r="H30" s="24">
        <f t="shared" si="7"/>
        <v>0</v>
      </c>
    </row>
    <row r="31" spans="1:8" ht="20.100000000000001" customHeight="1" x14ac:dyDescent="0.25">
      <c r="A31" s="4" t="s">
        <v>47</v>
      </c>
      <c r="B31" s="4" t="s">
        <v>48</v>
      </c>
      <c r="C31" s="21"/>
      <c r="D31" s="22" t="s">
        <v>11</v>
      </c>
      <c r="E31" s="25"/>
      <c r="F31" s="24">
        <f t="shared" si="6"/>
        <v>0</v>
      </c>
      <c r="G31" s="25"/>
      <c r="H31" s="24">
        <f t="shared" si="7"/>
        <v>0</v>
      </c>
    </row>
    <row r="32" spans="1:8" ht="20.100000000000001" customHeight="1" x14ac:dyDescent="0.3">
      <c r="A32" s="4"/>
      <c r="B32" s="9"/>
      <c r="C32" s="63"/>
      <c r="D32" s="9"/>
      <c r="E32" s="14"/>
      <c r="F32" s="13"/>
      <c r="G32" s="14"/>
      <c r="H32" s="13"/>
    </row>
    <row r="33" spans="1:8" s="31" customFormat="1" ht="20.100000000000001" customHeight="1" x14ac:dyDescent="0.3">
      <c r="A33" s="28"/>
      <c r="B33" s="16" t="s">
        <v>49</v>
      </c>
      <c r="C33" s="38"/>
      <c r="D33" s="16"/>
      <c r="E33" s="29"/>
      <c r="F33" s="30">
        <f>SUM(F22:F32)</f>
        <v>0</v>
      </c>
      <c r="G33" s="30"/>
      <c r="H33" s="30">
        <f>SUM(H22:H32)</f>
        <v>0</v>
      </c>
    </row>
    <row r="34" spans="1:8" ht="20.100000000000001" customHeight="1" x14ac:dyDescent="0.3">
      <c r="A34" s="4"/>
      <c r="B34" s="10"/>
      <c r="C34" s="63"/>
      <c r="D34" s="9"/>
      <c r="E34" s="11"/>
      <c r="F34" s="12"/>
      <c r="G34" s="11"/>
      <c r="H34" s="12"/>
    </row>
    <row r="35" spans="1:8" ht="20.100000000000001" customHeight="1" x14ac:dyDescent="0.3">
      <c r="A35" s="15">
        <v>2</v>
      </c>
      <c r="B35" s="40" t="s">
        <v>50</v>
      </c>
      <c r="C35" s="40"/>
      <c r="D35" s="40"/>
      <c r="E35" s="40"/>
      <c r="F35" s="40"/>
      <c r="G35" s="40"/>
      <c r="H35" s="40"/>
    </row>
    <row r="36" spans="1:8" ht="20.100000000000001" customHeight="1" x14ac:dyDescent="0.25">
      <c r="A36" s="9"/>
      <c r="B36" s="36"/>
      <c r="C36" s="21"/>
      <c r="D36" s="22"/>
      <c r="E36" s="23"/>
      <c r="F36" s="26"/>
      <c r="G36" s="23"/>
      <c r="H36" s="26"/>
    </row>
    <row r="37" spans="1:8" x14ac:dyDescent="0.25">
      <c r="A37" s="4" t="s">
        <v>51</v>
      </c>
      <c r="B37" s="32" t="s">
        <v>52</v>
      </c>
      <c r="C37" s="21"/>
      <c r="D37" s="22" t="s">
        <v>34</v>
      </c>
      <c r="E37" s="23"/>
      <c r="F37" s="24">
        <f t="shared" ref="F37" si="8">+C37*E37</f>
        <v>0</v>
      </c>
      <c r="G37" s="25"/>
      <c r="H37" s="24">
        <f t="shared" ref="H37" si="9">+C37*G37</f>
        <v>0</v>
      </c>
    </row>
    <row r="38" spans="1:8" ht="20.100000000000001" customHeight="1" x14ac:dyDescent="0.25">
      <c r="A38" s="4" t="s">
        <v>53</v>
      </c>
      <c r="B38" s="32" t="s">
        <v>54</v>
      </c>
      <c r="C38" s="21"/>
      <c r="D38" s="22" t="s">
        <v>34</v>
      </c>
      <c r="E38" s="23"/>
      <c r="F38" s="24">
        <f t="shared" ref="F38" si="10">+C38*E38</f>
        <v>0</v>
      </c>
      <c r="G38" s="25"/>
      <c r="H38" s="24">
        <f t="shared" ref="H38" si="11">+C38*G38</f>
        <v>0</v>
      </c>
    </row>
    <row r="39" spans="1:8" ht="20.100000000000001" customHeight="1" x14ac:dyDescent="0.25">
      <c r="A39" s="4" t="s">
        <v>55</v>
      </c>
      <c r="B39" s="32" t="s">
        <v>56</v>
      </c>
      <c r="C39" s="21"/>
      <c r="D39" s="22" t="s">
        <v>11</v>
      </c>
      <c r="E39" s="23"/>
      <c r="F39" s="24">
        <f t="shared" ref="F39" si="12">+C39*E39</f>
        <v>0</v>
      </c>
      <c r="G39" s="25"/>
      <c r="H39" s="24">
        <f t="shared" ref="H39" si="13">+C39*G39</f>
        <v>0</v>
      </c>
    </row>
    <row r="40" spans="1:8" ht="20.100000000000001" customHeight="1" x14ac:dyDescent="0.25">
      <c r="A40" s="4" t="s">
        <v>57</v>
      </c>
      <c r="B40" s="32" t="s">
        <v>58</v>
      </c>
      <c r="C40" s="21"/>
      <c r="D40" s="22" t="s">
        <v>11</v>
      </c>
      <c r="E40" s="23"/>
      <c r="F40" s="24">
        <f t="shared" ref="F40:F45" si="14">+C40*E40</f>
        <v>0</v>
      </c>
      <c r="G40" s="25"/>
      <c r="H40" s="24">
        <f t="shared" ref="H40:H45" si="15">+C40*G40</f>
        <v>0</v>
      </c>
    </row>
    <row r="41" spans="1:8" x14ac:dyDescent="0.25">
      <c r="A41" s="4" t="s">
        <v>59</v>
      </c>
      <c r="B41" s="32" t="s">
        <v>60</v>
      </c>
      <c r="C41" s="21"/>
      <c r="D41" s="22" t="s">
        <v>11</v>
      </c>
      <c r="E41" s="23"/>
      <c r="F41" s="24">
        <f t="shared" si="14"/>
        <v>0</v>
      </c>
      <c r="G41" s="25"/>
      <c r="H41" s="24">
        <f t="shared" si="15"/>
        <v>0</v>
      </c>
    </row>
    <row r="42" spans="1:8" x14ac:dyDescent="0.25">
      <c r="A42" s="4" t="s">
        <v>61</v>
      </c>
      <c r="B42" s="32" t="s">
        <v>62</v>
      </c>
      <c r="C42" s="21"/>
      <c r="D42" s="22" t="s">
        <v>11</v>
      </c>
      <c r="E42" s="23"/>
      <c r="F42" s="24">
        <f t="shared" si="14"/>
        <v>0</v>
      </c>
      <c r="G42" s="25"/>
      <c r="H42" s="24">
        <f t="shared" si="15"/>
        <v>0</v>
      </c>
    </row>
    <row r="43" spans="1:8" ht="20.100000000000001" customHeight="1" x14ac:dyDescent="0.25">
      <c r="A43" s="4" t="s">
        <v>63</v>
      </c>
      <c r="B43" s="32" t="s">
        <v>64</v>
      </c>
      <c r="C43" s="21"/>
      <c r="D43" s="22" t="s">
        <v>11</v>
      </c>
      <c r="E43" s="23"/>
      <c r="F43" s="24">
        <f t="shared" si="14"/>
        <v>0</v>
      </c>
      <c r="G43" s="25"/>
      <c r="H43" s="24">
        <f t="shared" si="15"/>
        <v>0</v>
      </c>
    </row>
    <row r="44" spans="1:8" ht="20.100000000000001" customHeight="1" x14ac:dyDescent="0.25">
      <c r="A44" s="4" t="s">
        <v>65</v>
      </c>
      <c r="B44" s="32" t="s">
        <v>66</v>
      </c>
      <c r="C44" s="21"/>
      <c r="D44" s="22" t="s">
        <v>11</v>
      </c>
      <c r="E44" s="23"/>
      <c r="F44" s="24">
        <f t="shared" si="14"/>
        <v>0</v>
      </c>
      <c r="G44" s="25"/>
      <c r="H44" s="24">
        <f t="shared" si="15"/>
        <v>0</v>
      </c>
    </row>
    <row r="45" spans="1:8" ht="20.100000000000001" customHeight="1" x14ac:dyDescent="0.25">
      <c r="A45" s="4" t="s">
        <v>67</v>
      </c>
      <c r="B45" s="32" t="s">
        <v>68</v>
      </c>
      <c r="C45" s="21"/>
      <c r="D45" s="22" t="s">
        <v>11</v>
      </c>
      <c r="E45" s="23"/>
      <c r="F45" s="24">
        <f t="shared" si="14"/>
        <v>0</v>
      </c>
      <c r="G45" s="25"/>
      <c r="H45" s="24">
        <f t="shared" si="15"/>
        <v>0</v>
      </c>
    </row>
    <row r="46" spans="1:8" ht="20.100000000000001" customHeight="1" x14ac:dyDescent="0.25">
      <c r="A46" s="4"/>
      <c r="B46" s="32"/>
      <c r="C46" s="21"/>
      <c r="D46" s="22"/>
      <c r="E46" s="23"/>
      <c r="F46" s="26"/>
      <c r="G46" s="23"/>
      <c r="H46" s="26"/>
    </row>
    <row r="47" spans="1:8" s="20" customFormat="1" ht="20.100000000000001" customHeight="1" x14ac:dyDescent="0.3">
      <c r="A47" s="7"/>
      <c r="B47" s="16" t="s">
        <v>69</v>
      </c>
      <c r="C47" s="65"/>
      <c r="D47" s="17"/>
      <c r="E47" s="18"/>
      <c r="F47" s="19">
        <f>SUM(F36:F46)</f>
        <v>0</v>
      </c>
      <c r="G47" s="19"/>
      <c r="H47" s="19">
        <f>SUM(H36:H46)</f>
        <v>0</v>
      </c>
    </row>
    <row r="48" spans="1:8" s="20" customFormat="1" ht="20.100000000000001" customHeight="1" x14ac:dyDescent="0.3">
      <c r="A48" s="4"/>
      <c r="B48" s="9"/>
      <c r="C48" s="63"/>
      <c r="D48" s="9"/>
      <c r="E48" s="14"/>
      <c r="F48" s="13"/>
      <c r="G48" s="13"/>
      <c r="H48" s="13"/>
    </row>
    <row r="49" spans="1:8" ht="20.100000000000001" customHeight="1" x14ac:dyDescent="0.3">
      <c r="A49" s="15">
        <v>3</v>
      </c>
      <c r="B49" s="40" t="s">
        <v>70</v>
      </c>
      <c r="C49" s="40"/>
      <c r="D49" s="40"/>
      <c r="E49" s="40"/>
      <c r="F49" s="40"/>
      <c r="G49" s="40"/>
      <c r="H49" s="40"/>
    </row>
    <row r="50" spans="1:8" ht="20.100000000000001" customHeight="1" x14ac:dyDescent="0.25">
      <c r="A50" s="9"/>
      <c r="B50" s="36"/>
      <c r="C50" s="21"/>
      <c r="D50" s="22"/>
      <c r="E50" s="23"/>
      <c r="F50" s="26"/>
      <c r="G50" s="23"/>
      <c r="H50" s="26"/>
    </row>
    <row r="51" spans="1:8" x14ac:dyDescent="0.25">
      <c r="A51" s="4" t="s">
        <v>71</v>
      </c>
      <c r="B51" s="37" t="s">
        <v>76</v>
      </c>
      <c r="C51" s="21">
        <v>12</v>
      </c>
      <c r="D51" s="22" t="s">
        <v>72</v>
      </c>
      <c r="E51" s="23"/>
      <c r="F51" s="24">
        <f t="shared" ref="F51" si="16">+C51*E51</f>
        <v>0</v>
      </c>
      <c r="G51" s="25"/>
      <c r="H51" s="24"/>
    </row>
    <row r="52" spans="1:8" x14ac:dyDescent="0.25">
      <c r="A52" s="4" t="s">
        <v>81</v>
      </c>
      <c r="B52" s="37" t="s">
        <v>77</v>
      </c>
      <c r="C52" s="21">
        <v>36</v>
      </c>
      <c r="D52" s="22" t="s">
        <v>72</v>
      </c>
      <c r="E52" s="23"/>
      <c r="F52" s="24">
        <f t="shared" ref="F52" si="17">+C52*E52</f>
        <v>0</v>
      </c>
      <c r="G52" s="25"/>
      <c r="H52" s="24"/>
    </row>
    <row r="53" spans="1:8" ht="20.100000000000001" customHeight="1" x14ac:dyDescent="0.25">
      <c r="A53" s="4"/>
      <c r="B53" s="32"/>
      <c r="C53" s="21"/>
      <c r="D53" s="22"/>
      <c r="E53" s="23"/>
      <c r="F53" s="26"/>
      <c r="G53" s="23"/>
      <c r="H53" s="26"/>
    </row>
    <row r="54" spans="1:8" s="20" customFormat="1" ht="20.100000000000001" customHeight="1" x14ac:dyDescent="0.3">
      <c r="A54" s="7"/>
      <c r="B54" s="16" t="s">
        <v>73</v>
      </c>
      <c r="C54" s="65"/>
      <c r="D54" s="17"/>
      <c r="E54" s="18"/>
      <c r="F54" s="19">
        <f>SUM(F50:F53)</f>
        <v>0</v>
      </c>
      <c r="G54" s="19"/>
      <c r="H54" s="19">
        <f>SUM(H50:H53)</f>
        <v>0</v>
      </c>
    </row>
    <row r="55" spans="1:8" ht="20.100000000000001" customHeight="1" x14ac:dyDescent="0.25">
      <c r="A55" s="4"/>
      <c r="B55" s="27"/>
      <c r="C55" s="66"/>
      <c r="D55" s="22"/>
      <c r="E55" s="23"/>
      <c r="F55" s="26"/>
      <c r="G55" s="23"/>
      <c r="H55" s="26"/>
    </row>
    <row r="56" spans="1:8" s="54" customFormat="1" ht="20.100000000000001" customHeight="1" x14ac:dyDescent="0.25">
      <c r="A56" s="49"/>
      <c r="B56" s="50"/>
      <c r="C56" s="67"/>
      <c r="D56" s="51"/>
      <c r="E56" s="52"/>
      <c r="F56" s="53"/>
      <c r="G56" s="52"/>
      <c r="H56" s="53"/>
    </row>
    <row r="57" spans="1:8" s="54" customFormat="1" ht="20.100000000000001" customHeight="1" x14ac:dyDescent="0.3">
      <c r="A57" s="49"/>
      <c r="B57" s="55"/>
      <c r="C57" s="68"/>
      <c r="D57" s="49"/>
      <c r="E57" s="56"/>
      <c r="F57" s="57"/>
      <c r="G57" s="56"/>
      <c r="H57" s="57"/>
    </row>
    <row r="58" spans="1:8" s="54" customFormat="1" ht="20.100000000000001" customHeight="1" x14ac:dyDescent="0.3">
      <c r="A58" s="58"/>
      <c r="B58" s="59" t="s">
        <v>74</v>
      </c>
      <c r="C58" s="69">
        <f>+F19+F33+F47+F54</f>
        <v>0</v>
      </c>
      <c r="D58" s="60"/>
      <c r="E58" s="61"/>
      <c r="G58" s="60"/>
      <c r="H58" s="61"/>
    </row>
    <row r="59" spans="1:8" s="54" customFormat="1" ht="20.100000000000001" customHeight="1" x14ac:dyDescent="0.3">
      <c r="A59" s="58"/>
      <c r="B59" s="59" t="s">
        <v>75</v>
      </c>
      <c r="C59" s="69">
        <f>+H19+H33+H47+H54</f>
        <v>0</v>
      </c>
      <c r="D59" s="60"/>
      <c r="E59" s="61"/>
      <c r="G59" s="60"/>
      <c r="H59" s="61"/>
    </row>
    <row r="60" spans="1:8" s="54" customFormat="1" ht="9" customHeight="1" x14ac:dyDescent="0.3">
      <c r="A60" s="58"/>
      <c r="B60" s="59"/>
      <c r="C60" s="69"/>
      <c r="D60" s="60"/>
      <c r="E60" s="61"/>
      <c r="G60" s="60"/>
      <c r="H60" s="61"/>
    </row>
  </sheetData>
  <mergeCells count="4">
    <mergeCell ref="B21:H21"/>
    <mergeCell ref="B35:H35"/>
    <mergeCell ref="B8:H8"/>
    <mergeCell ref="B49:H49"/>
  </mergeCells>
  <phoneticPr fontId="1" type="noConversion"/>
  <dataValidations count="1">
    <dataValidation type="list" allowBlank="1" showInputMessage="1" showErrorMessage="1" sqref="D9:D18 D55:D56 D22:D31 D36:D46 D50:D53" xr:uid="{7B613A3A-7778-4CE3-A7B5-36C9B8EA07AB}">
      <formula1>"U, GL, ML, M2, M3, MES"</formula1>
    </dataValidation>
  </dataValidation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3" ma:contentTypeDescription="Crear nuevo documento." ma:contentTypeScope="" ma:versionID="920d335fc057b95366b4d15fabc85c50">
  <xsd:schema xmlns:xsd="http://www.w3.org/2001/XMLSchema" xmlns:xs="http://www.w3.org/2001/XMLSchema" xmlns:p="http://schemas.microsoft.com/office/2006/metadata/properties" xmlns:ns2="3ef0acfc-ad17-48af-b7e7-daa6a818ed23" targetNamespace="http://schemas.microsoft.com/office/2006/metadata/properties" ma:root="true" ma:fieldsID="d2e2bed201c639b80a6e15685c6279d8" ns2:_="">
    <xsd:import namespace="3ef0acfc-ad17-48af-b7e7-daa6a818ed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5EB8EA-A2E3-47B3-B517-EF68EE1E3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7805E5-EC84-47E2-B8B1-18807FAC9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f0acfc-ad17-48af-b7e7-daa6a818ed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9174F-3A79-4884-B620-EB4BACB51AB3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3ef0acfc-ad17-48af-b7e7-daa6a818ed23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 Preve Cocco</dc:creator>
  <cp:keywords/>
  <dc:description/>
  <cp:lastModifiedBy>Adrián Fránquez</cp:lastModifiedBy>
  <cp:revision/>
  <dcterms:created xsi:type="dcterms:W3CDTF">2023-09-27T18:44:04Z</dcterms:created>
  <dcterms:modified xsi:type="dcterms:W3CDTF">2025-07-23T18:24:00Z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</Properties>
</file>